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4" i="1"/>
  <c r="G24" s="1"/>
  <c r="F18"/>
  <c r="G18" s="1"/>
  <c r="F20"/>
  <c r="G20" s="1"/>
  <c r="F17"/>
  <c r="G17" s="1"/>
  <c r="F8"/>
  <c r="G8" s="1"/>
  <c r="F7"/>
  <c r="G7" s="1"/>
  <c r="F21"/>
  <c r="G21" s="1"/>
  <c r="F5"/>
  <c r="G5" s="1"/>
  <c r="F13"/>
  <c r="G13" s="1"/>
  <c r="F6"/>
  <c r="G6" s="1"/>
  <c r="F26"/>
  <c r="G26" s="1"/>
  <c r="F22"/>
  <c r="G22" s="1"/>
  <c r="F19"/>
  <c r="G19" s="1"/>
  <c r="F16"/>
  <c r="G16" s="1"/>
  <c r="F15"/>
  <c r="G15" s="1"/>
  <c r="F12"/>
  <c r="G12" s="1"/>
  <c r="F23"/>
  <c r="G23" s="1"/>
  <c r="E27"/>
  <c r="F25"/>
  <c r="G25" s="1"/>
  <c r="F14"/>
  <c r="G14" s="1"/>
  <c r="F11"/>
  <c r="G11" s="1"/>
  <c r="F10"/>
  <c r="G10" s="1"/>
  <c r="F9"/>
  <c r="G9" s="1"/>
  <c r="F4"/>
  <c r="G4" s="1"/>
  <c r="F27" l="1"/>
  <c r="G27"/>
</calcChain>
</file>

<file path=xl/sharedStrings.xml><?xml version="1.0" encoding="utf-8"?>
<sst xmlns="http://schemas.openxmlformats.org/spreadsheetml/2006/main" count="65" uniqueCount="54">
  <si>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</si>
  <si>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</si>
  <si>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</si>
  <si>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</si>
  <si>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</si>
  <si>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</si>
  <si>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</si>
  <si>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</si>
  <si>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</si>
  <si>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</si>
  <si>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</si>
  <si>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</si>
  <si>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</si>
  <si>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</si>
  <si>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</si>
  <si>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</si>
  <si>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</si>
  <si>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апрель</t>
  </si>
  <si>
    <t>октябрь</t>
  </si>
  <si>
    <t>перепрограммирование эл.счетчиков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</si>
  <si>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</si>
  <si>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</si>
  <si>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</si>
  <si>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</si>
  <si>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хоз.товары на уборку придом.террит.</t>
  </si>
  <si>
    <t>июнь</t>
  </si>
  <si>
    <t>хоз.товары на уборку лестн.клеток</t>
  </si>
  <si>
    <t>февраль-декабрь</t>
  </si>
  <si>
    <t>уборка лестничничных клеток</t>
  </si>
  <si>
    <t>экономист                                                    Т.Ю.Нихитько</t>
  </si>
  <si>
    <t>замена крана в т/у ЦО</t>
  </si>
  <si>
    <t>ноябрь,декабрь</t>
  </si>
  <si>
    <t>вознаг. председат.совета МКД</t>
  </si>
  <si>
    <t xml:space="preserve">ООО УК "Уют": Перечень затрат на МКД по ул.Энгельса,4а за 2014 год </t>
  </si>
  <si>
    <t>откачка воды из подвала</t>
  </si>
  <si>
    <t>госпроверка теплового узла</t>
  </si>
  <si>
    <t>июль</t>
  </si>
  <si>
    <t>контроль за приборами учета</t>
  </si>
  <si>
    <t>август</t>
  </si>
  <si>
    <t>покос травы</t>
  </si>
  <si>
    <t xml:space="preserve">обрезка деревьев </t>
  </si>
  <si>
    <t xml:space="preserve">ноябрь </t>
  </si>
  <si>
    <t>установка светильников</t>
  </si>
  <si>
    <t>сентябрь</t>
  </si>
  <si>
    <t>песок</t>
  </si>
  <si>
    <t>январь</t>
  </si>
  <si>
    <t>июль-декабрь</t>
  </si>
  <si>
    <t>ремонт кровли кв№17№,67</t>
  </si>
  <si>
    <t>Долг за жильцами на 01.01.2014г - 42983,80 руб.</t>
  </si>
  <si>
    <t>Начислено за техническое обслуживание дома за 2014 год - 374982,20 руб.</t>
  </si>
  <si>
    <t>Оплачено собственниками за 2014 год - 360956,03 руб.( в т.ч.пр.600р)</t>
  </si>
  <si>
    <t>Долг за жильцами на 01.01.2015г - 57609,97 руб.</t>
  </si>
  <si>
    <t>Накопление на лицевом счете дома на 01.01.2015г - 94170,17 руб.</t>
  </si>
  <si>
    <t>Накопление на лицевом счете дома на 01.01.2014г- 72841,62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</si>
</sst>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I33" sqref="I3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33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3125.03</v>
      </c>
      <c r="B4" s="4">
        <v>1</v>
      </c>
      <c r="C4" s="3" t="s">
        <v>3</v>
      </c>
      <c r="D4" s="3" t="s">
        <v>36</v>
      </c>
      <c r="E4" s="4">
        <v>30000</v>
      </c>
      <c r="F4" s="5">
        <f>E4/A4</f>
        <v>9.5999078408847272</v>
      </c>
      <c r="G4" s="5">
        <f t="shared" ref="G4:G26" si="0">F4/12</f>
        <v>0.79999232007372723</v>
      </c>
    </row>
    <row r="5" spans="1:7">
      <c r="B5" s="4">
        <v>2</v>
      </c>
      <c r="C5" s="3" t="s">
        <v>34</v>
      </c>
      <c r="D5" s="3" t="s">
        <v>25</v>
      </c>
      <c r="E5" s="4">
        <v>3000</v>
      </c>
      <c r="F5" s="5">
        <f>E5/A4</f>
        <v>0.95999078408847272</v>
      </c>
      <c r="G5" s="5">
        <f>F5/12</f>
        <v>7.9999232007372731E-2</v>
      </c>
    </row>
    <row r="6" spans="1:7">
      <c r="B6" s="4">
        <v>3</v>
      </c>
      <c r="C6" s="3" t="s">
        <v>40</v>
      </c>
      <c r="D6" s="3" t="s">
        <v>41</v>
      </c>
      <c r="E6" s="4">
        <v>14666.13</v>
      </c>
      <c r="F6" s="5">
        <f>E6/A4</f>
        <v>4.693116546081157</v>
      </c>
      <c r="G6" s="5">
        <f>F6/12</f>
        <v>0.3910930455067631</v>
      </c>
    </row>
    <row r="7" spans="1:7">
      <c r="B7" s="4">
        <v>4</v>
      </c>
      <c r="C7" s="3" t="s">
        <v>22</v>
      </c>
      <c r="D7" s="3" t="s">
        <v>17</v>
      </c>
      <c r="E7" s="4">
        <v>499.96</v>
      </c>
      <c r="F7" s="5">
        <f>E7/A4</f>
        <v>0.15998566413762427</v>
      </c>
      <c r="G7" s="5">
        <f>F7/12</f>
        <v>1.3332138678135355E-2</v>
      </c>
    </row>
    <row r="8" spans="1:7">
      <c r="B8" s="4">
        <v>6</v>
      </c>
      <c r="C8" s="3" t="s">
        <v>23</v>
      </c>
      <c r="D8" s="3" t="s">
        <v>27</v>
      </c>
      <c r="E8" s="4">
        <v>362</v>
      </c>
      <c r="F8" s="5">
        <f>E8/A4</f>
        <v>0.1158388879466757</v>
      </c>
      <c r="G8" s="5">
        <f>F8/12</f>
        <v>9.6532406622229748E-3</v>
      </c>
    </row>
    <row r="9" spans="1:7">
      <c r="B9" s="4">
        <v>7</v>
      </c>
      <c r="C9" s="4" t="s">
        <v>4</v>
      </c>
      <c r="D9" s="4" t="s">
        <v>5</v>
      </c>
      <c r="E9" s="4">
        <v>465.9</v>
      </c>
      <c r="F9" s="5">
        <f>E9/A4</f>
        <v>0.1490865687689398</v>
      </c>
      <c r="G9" s="7">
        <f t="shared" si="0"/>
        <v>1.2423880730744984E-2</v>
      </c>
    </row>
    <row r="10" spans="1:7">
      <c r="B10" s="4">
        <v>8</v>
      </c>
      <c r="C10" s="3" t="s">
        <v>16</v>
      </c>
      <c r="D10" s="3" t="s">
        <v>17</v>
      </c>
      <c r="E10" s="4">
        <v>12600</v>
      </c>
      <c r="F10" s="5">
        <f>E10/A4</f>
        <v>4.0319612931715856</v>
      </c>
      <c r="G10" s="7">
        <f t="shared" si="0"/>
        <v>0.33599677443096548</v>
      </c>
    </row>
    <row r="11" spans="1:7">
      <c r="B11" s="4">
        <v>9</v>
      </c>
      <c r="C11" s="3" t="s">
        <v>35</v>
      </c>
      <c r="D11" s="3" t="s">
        <v>17</v>
      </c>
      <c r="E11" s="4">
        <v>14300</v>
      </c>
      <c r="F11" s="5">
        <f>E11/A4</f>
        <v>4.5759560708217197</v>
      </c>
      <c r="G11" s="7">
        <f t="shared" si="0"/>
        <v>0.38132967256847666</v>
      </c>
    </row>
    <row r="12" spans="1:7">
      <c r="B12" s="4">
        <v>10</v>
      </c>
      <c r="C12" s="3" t="s">
        <v>30</v>
      </c>
      <c r="D12" s="3" t="s">
        <v>38</v>
      </c>
      <c r="E12" s="4">
        <v>167.5</v>
      </c>
      <c r="F12" s="5">
        <f>E12/A4</f>
        <v>5.3599485444939726E-2</v>
      </c>
      <c r="G12" s="7">
        <f t="shared" si="0"/>
        <v>4.4666237870783108E-3</v>
      </c>
    </row>
    <row r="13" spans="1:7">
      <c r="B13" s="4">
        <v>11</v>
      </c>
      <c r="C13" s="3" t="s">
        <v>47</v>
      </c>
      <c r="D13" s="3" t="s">
        <v>38</v>
      </c>
      <c r="E13" s="4">
        <v>1565.5</v>
      </c>
      <c r="F13" s="5">
        <f>E13/A4</f>
        <v>0.50095519083016804</v>
      </c>
      <c r="G13" s="7">
        <f>F13/12</f>
        <v>4.1746265902514006E-2</v>
      </c>
    </row>
    <row r="14" spans="1:7">
      <c r="B14" s="4">
        <v>12</v>
      </c>
      <c r="C14" s="3" t="s">
        <v>39</v>
      </c>
      <c r="D14" s="3" t="s">
        <v>25</v>
      </c>
      <c r="E14" s="4">
        <v>1104</v>
      </c>
      <c r="F14" s="5">
        <f>E14/A4</f>
        <v>0.35327660854455795</v>
      </c>
      <c r="G14" s="7">
        <f t="shared" si="0"/>
        <v>2.9439717378713162E-2</v>
      </c>
    </row>
    <row r="15" spans="1:7">
      <c r="B15" s="4">
        <v>13</v>
      </c>
      <c r="C15" s="3" t="s">
        <v>24</v>
      </c>
      <c r="D15" s="10" t="s">
        <v>18</v>
      </c>
      <c r="E15" s="4">
        <v>75</v>
      </c>
      <c r="F15" s="5">
        <f>E15/A4</f>
        <v>2.3999769602211816E-2</v>
      </c>
      <c r="G15" s="7">
        <f t="shared" si="0"/>
        <v>1.9999808001843178E-3</v>
      </c>
    </row>
    <row r="16" spans="1:7">
      <c r="B16" s="4">
        <v>14</v>
      </c>
      <c r="C16" s="3" t="s">
        <v>19</v>
      </c>
      <c r="D16" s="10" t="s">
        <v>18</v>
      </c>
      <c r="E16" s="4">
        <v>911.1</v>
      </c>
      <c r="F16" s="5">
        <f>E16/A4</f>
        <v>0.29154920112766919</v>
      </c>
      <c r="G16" s="7">
        <f t="shared" si="0"/>
        <v>2.42957667606391E-2</v>
      </c>
    </row>
    <row r="17" spans="1:7">
      <c r="B17" s="4">
        <v>15</v>
      </c>
      <c r="C17" s="3" t="s">
        <v>42</v>
      </c>
      <c r="D17" s="10" t="s">
        <v>43</v>
      </c>
      <c r="E17" s="4">
        <v>4574</v>
      </c>
      <c r="F17" s="5">
        <f>E17/A4</f>
        <v>1.4636659488068913</v>
      </c>
      <c r="G17" s="7">
        <f t="shared" ref="G17:G18" si="1">F17/12</f>
        <v>0.12197216240057428</v>
      </c>
    </row>
    <row r="18" spans="1:7">
      <c r="B18" s="4">
        <v>17</v>
      </c>
      <c r="C18" s="3" t="s">
        <v>44</v>
      </c>
      <c r="D18" s="10" t="s">
        <v>45</v>
      </c>
      <c r="E18" s="4">
        <v>550</v>
      </c>
      <c r="F18" s="5">
        <f>E18/A4</f>
        <v>0.17599831041621999</v>
      </c>
      <c r="G18" s="7">
        <f t="shared" si="1"/>
        <v>1.4666525868018332E-2</v>
      </c>
    </row>
    <row r="19" spans="1:7">
      <c r="B19" s="3">
        <v>18</v>
      </c>
      <c r="C19" s="3" t="s">
        <v>26</v>
      </c>
      <c r="D19" s="10" t="s">
        <v>36</v>
      </c>
      <c r="E19" s="4">
        <v>1099.5</v>
      </c>
      <c r="F19" s="5">
        <f>E19/A4</f>
        <v>0.35183662236842522</v>
      </c>
      <c r="G19" s="7">
        <f t="shared" si="0"/>
        <v>2.9319718530702102E-2</v>
      </c>
    </row>
    <row r="20" spans="1:7">
      <c r="B20" s="3">
        <v>19</v>
      </c>
      <c r="C20" s="3" t="s">
        <v>28</v>
      </c>
      <c r="D20" s="10" t="s">
        <v>7</v>
      </c>
      <c r="E20" s="4">
        <v>51408.63</v>
      </c>
      <c r="F20" s="5">
        <f>E20/A4</f>
        <v>16.450603674204725</v>
      </c>
      <c r="G20" s="7">
        <f>F20/12</f>
        <v>1.3708836395170605</v>
      </c>
    </row>
    <row r="21" spans="1:7">
      <c r="B21" s="3">
        <v>20</v>
      </c>
      <c r="C21" s="3" t="s">
        <v>21</v>
      </c>
      <c r="D21" s="10" t="s">
        <v>7</v>
      </c>
      <c r="E21" s="4">
        <v>51408.639999999999</v>
      </c>
      <c r="F21" s="5">
        <f>E21/A4</f>
        <v>16.450606874174007</v>
      </c>
      <c r="G21" s="7">
        <f>F21/12</f>
        <v>1.3708839061811673</v>
      </c>
    </row>
    <row r="22" spans="1:7">
      <c r="B22" s="3">
        <v>21</v>
      </c>
      <c r="C22" s="3" t="s">
        <v>37</v>
      </c>
      <c r="D22" s="10" t="s">
        <v>31</v>
      </c>
      <c r="E22" s="4">
        <v>2760</v>
      </c>
      <c r="F22" s="5">
        <f>E22/A4</f>
        <v>0.88319152136139489</v>
      </c>
      <c r="G22" s="7">
        <f t="shared" si="0"/>
        <v>7.3599293446782912E-2</v>
      </c>
    </row>
    <row r="23" spans="1:7">
      <c r="B23" s="4">
        <v>22</v>
      </c>
      <c r="C23" s="3" t="s">
        <v>20</v>
      </c>
      <c r="D23" s="3" t="s">
        <v>7</v>
      </c>
      <c r="E23" s="4">
        <v>37809.199999999997</v>
      </c>
      <c r="F23" s="5">
        <f>E23/A4</f>
        <v>12.098827851252626</v>
      </c>
      <c r="G23" s="7">
        <f t="shared" si="0"/>
        <v>1.0082356542710522</v>
      </c>
    </row>
    <row r="24" spans="1:7">
      <c r="B24" s="4">
        <v>23</v>
      </c>
      <c r="C24" s="3" t="s">
        <v>32</v>
      </c>
      <c r="D24" s="3" t="s">
        <v>46</v>
      </c>
      <c r="E24" s="4">
        <v>16555</v>
      </c>
      <c r="F24" s="5">
        <f>E24/A4</f>
        <v>5.2975491435282214</v>
      </c>
      <c r="G24" s="7">
        <f>F24/12</f>
        <v>0.4414624286273518</v>
      </c>
    </row>
    <row r="25" spans="1:7">
      <c r="B25" s="4">
        <v>24</v>
      </c>
      <c r="C25" s="4" t="s">
        <v>6</v>
      </c>
      <c r="D25" s="4" t="s">
        <v>7</v>
      </c>
      <c r="E25" s="4">
        <v>82496</v>
      </c>
      <c r="F25" s="5">
        <f>E25/A4</f>
        <v>26.398466574720882</v>
      </c>
      <c r="G25" s="7">
        <f t="shared" si="0"/>
        <v>2.1998722145600733</v>
      </c>
    </row>
    <row r="26" spans="1:7">
      <c r="B26" s="4">
        <v>25</v>
      </c>
      <c r="C26" s="4" t="s">
        <v>8</v>
      </c>
      <c r="D26" s="4" t="s">
        <v>7</v>
      </c>
      <c r="E26" s="4">
        <v>11249.42</v>
      </c>
      <c r="F26" s="5">
        <f>E26/A4</f>
        <v>3.5997798421135156</v>
      </c>
      <c r="G26" s="7">
        <f t="shared" si="0"/>
        <v>0.29998165350945966</v>
      </c>
    </row>
    <row r="27" spans="1:7">
      <c r="C27" s="1" t="s">
        <v>9</v>
      </c>
      <c r="D27" s="1"/>
      <c r="E27" s="1">
        <f>SUM(E4:E26)</f>
        <v>339627.48</v>
      </c>
      <c r="F27" s="6">
        <f>SUM(F4:F26)</f>
        <v>108.67975027439736</v>
      </c>
      <c r="G27" s="6">
        <f>SUM(G4:G26)</f>
        <v>9.0566458561997791</v>
      </c>
    </row>
    <row r="28" spans="1:7">
      <c r="C28" s="1"/>
      <c r="D28" s="1"/>
      <c r="E28" s="1"/>
      <c r="F28" s="6"/>
      <c r="G28" s="6"/>
    </row>
    <row r="29" spans="1:7">
      <c r="A29">
        <v>1</v>
      </c>
      <c r="B29" t="s">
        <v>53</v>
      </c>
    </row>
    <row r="30" spans="1:7">
      <c r="A30">
        <v>2</v>
      </c>
      <c r="B30" t="s">
        <v>48</v>
      </c>
    </row>
    <row r="31" spans="1:7">
      <c r="A31">
        <v>3</v>
      </c>
      <c r="B31" t="s">
        <v>49</v>
      </c>
    </row>
    <row r="32" spans="1:7">
      <c r="A32">
        <v>4</v>
      </c>
      <c r="B32" t="s">
        <v>50</v>
      </c>
    </row>
    <row r="33" spans="1:3">
      <c r="A33">
        <v>5</v>
      </c>
      <c r="B33" t="s">
        <v>51</v>
      </c>
    </row>
    <row r="34" spans="1:3">
      <c r="A34">
        <v>6</v>
      </c>
      <c r="B34" t="s">
        <v>52</v>
      </c>
    </row>
    <row r="36" spans="1:3">
      <c r="B36" s="2"/>
      <c r="C36" s="2"/>
    </row>
    <row r="37" spans="1:3">
      <c r="B37" s="2" t="s">
        <v>29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2015-02-19T11:17:21Z</dcterms:modified>
</cp:coreProperties>
</file>